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en_skoroszyt" defaultThemeVersion="124226"/>
  <bookViews>
    <workbookView xWindow="960" yWindow="600" windowWidth="27315" windowHeight="13560"/>
  </bookViews>
  <sheets>
    <sheet name="Wykaz" sheetId="36" r:id="rId1"/>
  </sheets>
  <calcPr calcId="145621"/>
</workbook>
</file>

<file path=xl/calcChain.xml><?xml version="1.0" encoding="utf-8"?>
<calcChain xmlns="http://schemas.openxmlformats.org/spreadsheetml/2006/main">
  <c r="H75" i="36"/>
  <c r="J5"/>
  <c r="K5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J25"/>
  <c r="K25" s="1"/>
  <c r="J26"/>
  <c r="K26" s="1"/>
  <c r="J27"/>
  <c r="K27" s="1"/>
  <c r="J28"/>
  <c r="K28" s="1"/>
  <c r="J29"/>
  <c r="K29"/>
  <c r="J30"/>
  <c r="K30" s="1"/>
  <c r="J31"/>
  <c r="K31" s="1"/>
  <c r="J32"/>
  <c r="K32" s="1"/>
  <c r="J33"/>
  <c r="K33"/>
  <c r="J34"/>
  <c r="K34" s="1"/>
  <c r="J35"/>
  <c r="K35" s="1"/>
  <c r="J36"/>
  <c r="K36" s="1"/>
  <c r="J37"/>
  <c r="K37" s="1"/>
  <c r="J38"/>
  <c r="K38" s="1"/>
  <c r="J39"/>
  <c r="K39" s="1"/>
  <c r="J40"/>
  <c r="K40" s="1"/>
  <c r="J41"/>
  <c r="K41"/>
  <c r="J42"/>
  <c r="K42" s="1"/>
  <c r="J43"/>
  <c r="K43" s="1"/>
  <c r="J44"/>
  <c r="K44" s="1"/>
  <c r="J45"/>
  <c r="K45" s="1"/>
  <c r="J46"/>
  <c r="K46" s="1"/>
  <c r="J47"/>
  <c r="K47"/>
  <c r="J48"/>
  <c r="K48" s="1"/>
  <c r="J49"/>
  <c r="K49" s="1"/>
  <c r="J50"/>
  <c r="K50" s="1"/>
  <c r="J51"/>
  <c r="K51" s="1"/>
  <c r="J52"/>
  <c r="K52" s="1"/>
  <c r="J53"/>
  <c r="K53"/>
  <c r="J54"/>
  <c r="K54" s="1"/>
  <c r="J55"/>
  <c r="K55" s="1"/>
  <c r="J56"/>
  <c r="K56" s="1"/>
  <c r="J57"/>
  <c r="K57" s="1"/>
  <c r="J58"/>
  <c r="K58" s="1"/>
  <c r="J59"/>
  <c r="K59" s="1"/>
  <c r="J60"/>
  <c r="K60" s="1"/>
  <c r="J61"/>
  <c r="K61"/>
  <c r="J62"/>
  <c r="K62" s="1"/>
  <c r="J63"/>
  <c r="K63" s="1"/>
  <c r="J64"/>
  <c r="K64" s="1"/>
  <c r="J65"/>
  <c r="K65" s="1"/>
  <c r="J66"/>
  <c r="K66" s="1"/>
  <c r="J67"/>
  <c r="K67" s="1"/>
  <c r="J68"/>
  <c r="K68" s="1"/>
  <c r="J69"/>
  <c r="K69" s="1"/>
  <c r="J70"/>
  <c r="K70" s="1"/>
  <c r="J71"/>
  <c r="K71"/>
  <c r="J72"/>
  <c r="K72" s="1"/>
  <c r="J73"/>
  <c r="K73" s="1"/>
  <c r="J74"/>
  <c r="K74" s="1"/>
  <c r="J4"/>
  <c r="K4" s="1"/>
  <c r="J3" l="1"/>
  <c r="J75" s="1"/>
  <c r="K3" l="1"/>
  <c r="K75" s="1"/>
</calcChain>
</file>

<file path=xl/sharedStrings.xml><?xml version="1.0" encoding="utf-8"?>
<sst xmlns="http://schemas.openxmlformats.org/spreadsheetml/2006/main" count="445" uniqueCount="226">
  <si>
    <t>L.p.</t>
  </si>
  <si>
    <t xml:space="preserve">Nazwa </t>
  </si>
  <si>
    <t>Kwota 1 przeglądu netto</t>
  </si>
  <si>
    <t>VAT</t>
  </si>
  <si>
    <t xml:space="preserve">Kwota 1 przeglądu brutto </t>
  </si>
  <si>
    <t>1.</t>
  </si>
  <si>
    <t>Nr fabryczny</t>
  </si>
  <si>
    <t>Rok produkcji</t>
  </si>
  <si>
    <t>Kwota VAT</t>
  </si>
  <si>
    <t>SUMA</t>
  </si>
  <si>
    <t>2.</t>
  </si>
  <si>
    <t>3.</t>
  </si>
  <si>
    <t>4.</t>
  </si>
  <si>
    <t>5.</t>
  </si>
  <si>
    <t>6.</t>
  </si>
  <si>
    <t>7.</t>
  </si>
  <si>
    <t>8.</t>
  </si>
  <si>
    <t>Zadanie nr 1. Legalizacja wag</t>
  </si>
  <si>
    <t>Data ostatniego przeglądu</t>
  </si>
  <si>
    <t>Klasa dokładności wagi</t>
  </si>
  <si>
    <t>Typ wagi</t>
  </si>
  <si>
    <t>Elektroniczna waga dla niemowląt - przenośna CHARDER MS4200+HM80M</t>
  </si>
  <si>
    <t>Waga do narządów BD15S</t>
  </si>
  <si>
    <t>WAGA DZIESIĘTNA 150 KG (+ odważniki 5; 2; 2; 1; 0,5 kg) - BUNKIER</t>
  </si>
  <si>
    <t>WAGA ELEKTRONICZNA 60/150/OW</t>
  </si>
  <si>
    <t>WAGA ELEKTRONICZNA DLA NIEMOWLĄT WPT 10/20 D</t>
  </si>
  <si>
    <t>WAGA ELEKTRONICZNA KRZESEŁKOWA WPT/4K 150 C</t>
  </si>
  <si>
    <t>WAGA ELEKTRONICZNA LABORATORYJNA 1X0,1G RADWAG PS 2100C/2</t>
  </si>
  <si>
    <t>WAGA ELEKTRONICZNA LABORATORYJNA 1X0,1MG RADWAG AS 220 C/2</t>
  </si>
  <si>
    <t>WAGA ELEKTRONICZNA MEDYCZNA CHARDER MS4910</t>
  </si>
  <si>
    <t>WAGA ELEKTRONICZNA OSOBOWA 60/150 OW</t>
  </si>
  <si>
    <t>WAGA ELEKTRONICZNA OSOBOWA WPT 60/150 O</t>
  </si>
  <si>
    <t>WAGA ELEKTRONICZNA OSOBOWA WPT 60/150 OW</t>
  </si>
  <si>
    <t>WAGA ELEKTRONICZNA OSOBOWO WPT-200 OC</t>
  </si>
  <si>
    <t>WAGA ELEKTRONICZNA OSOBOWO-LEKARSKA WPT 150-OC</t>
  </si>
  <si>
    <t>WAGA ELEKTRONICZNA WPT 60/150 OW</t>
  </si>
  <si>
    <t>WAGA ELEKTRONICZNA WPT 60/150/ OW</t>
  </si>
  <si>
    <t>WAGA ELEKTRONICZNA ZE WZROSTOMIERZEM MS4900 CHARDER</t>
  </si>
  <si>
    <t>WAGA ELEKTRONICZNA ZE WZROSTOMIERZEM MS4971 CHARDER</t>
  </si>
  <si>
    <t>WAGA ELEKTRONICZNA ZE WZROSTOMIERZEM WPT 60/150 OW</t>
  </si>
  <si>
    <t>WAGA KRZESEŁKOWA ELEKTRONICZNA WPT/K 250C</t>
  </si>
  <si>
    <t>WAGA LABOLATORYJNA ELEKTRONICZNA WPT-2CWA</t>
  </si>
  <si>
    <t>WAGA LABORATORYJNA AXIS AD 2000</t>
  </si>
  <si>
    <t>WAGA ŁÓŻKOWA RADWAG WPT/4B 500C</t>
  </si>
  <si>
    <t>WAGA ŁÓŻKOWA WPT/4B 500C</t>
  </si>
  <si>
    <t>WAGA ŁÓŻKOWA WPT/8B 300C</t>
  </si>
  <si>
    <t>Waga medyczna dla niemowląt SECA 834</t>
  </si>
  <si>
    <t>Waga medyczna ze wzrostomierzem SECA 799</t>
  </si>
  <si>
    <t>Waga niemowlęca ręczna CHARDER MS 4400 z torbą transportową</t>
  </si>
  <si>
    <t>WAGA NIEMOWLĘCA SECA 834/835</t>
  </si>
  <si>
    <t>Waga osobowo-lekarska elektroniczna MS4971 CHARDER ze wzrostomierzem HM201M</t>
  </si>
  <si>
    <t>Waga osobowo-lekarska elektroniczna WPT-60/150 OC ze wzrostomierzem</t>
  </si>
  <si>
    <t>WAGA PLATFORMOWA SECA 675</t>
  </si>
  <si>
    <t>WAGA PRECYZYJNA WLC 6/A2/C/2</t>
  </si>
  <si>
    <t>WAGA QUINTIX 513- 1CEU</t>
  </si>
  <si>
    <t>WAGA QUINTIX 6101 -1CEU</t>
  </si>
  <si>
    <t>WAGA SARTORIUS TYP 1465 MP-2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</si>
  <si>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</si>
  <si>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</si>
  <si>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</si>
  <si>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</si>
  <si>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</si>
  <si>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</si>
  <si>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</si>
  <si>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</si>
  <si>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</si>
  <si>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</si>
  <si>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</si>
  <si>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</si>
  <si>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</si>
  <si>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</si>
  <si>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</si>
  <si>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</si>
  <si>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</si>
  <si>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</si>
  <si>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</si>
  <si>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</si>
  <si>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</si>
  <si>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</si>
  <si>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</si>
  <si>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</si>
  <si>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</si>
  <si>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</si>
  <si>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</si>
  <si>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</si>
  <si>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</si>
  <si>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</si>
  <si>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</si>
  <si>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</si>
  <si>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</si>
  <si>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</si>
  <si>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</si>
  <si>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</si>
  <si>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</si>
  <si>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</si>
  <si>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</si>
  <si>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</si>
  <si>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</si>
  <si>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</si>
  <si>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</si>
  <si>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</si>
  <si>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</si>
  <si>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</si>
  <si>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</si>
  <si>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</si>
  <si>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</si>
  <si>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</si>
  <si>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</si>
  <si>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</si>
  <si>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</si>
  <si>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</si>
  <si>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</si>
  <si>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</si>
  <si>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</si>
  <si>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</si>
  <si>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</si>
  <si>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</si>
  <si>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</si>
  <si>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</si>
  <si>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</si>
  <si>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</si>
  <si>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C25006972</t>
  </si>
  <si>
    <t>2010</t>
  </si>
  <si>
    <t>63724</t>
  </si>
  <si>
    <t>416545/14</t>
  </si>
  <si>
    <t>57863/99</t>
  </si>
  <si>
    <t>231389</t>
  </si>
  <si>
    <t>231448</t>
  </si>
  <si>
    <t>231449</t>
  </si>
  <si>
    <t>231450</t>
  </si>
  <si>
    <t>284451/10</t>
  </si>
  <si>
    <t>231617I08</t>
  </si>
  <si>
    <t>232639I08</t>
  </si>
  <si>
    <t>C14018702</t>
  </si>
  <si>
    <t>411076</t>
  </si>
  <si>
    <t>231043</t>
  </si>
  <si>
    <t>241333/08</t>
  </si>
  <si>
    <t>243177/08</t>
  </si>
  <si>
    <t>259702</t>
  </si>
  <si>
    <t>57284/99</t>
  </si>
  <si>
    <t>131444</t>
  </si>
  <si>
    <t>150600/06</t>
  </si>
  <si>
    <t>171743/06</t>
  </si>
  <si>
    <t>190232/07</t>
  </si>
  <si>
    <t>245987/09</t>
  </si>
  <si>
    <t>252377/09</t>
  </si>
  <si>
    <t>259480/09</t>
  </si>
  <si>
    <t>331699/11</t>
  </si>
  <si>
    <t>331701/11</t>
  </si>
  <si>
    <t>331702/11</t>
  </si>
  <si>
    <t>319336/11</t>
  </si>
  <si>
    <t>331700/11</t>
  </si>
  <si>
    <t>331890/11</t>
  </si>
  <si>
    <t>331703/11</t>
  </si>
  <si>
    <t>57539/99</t>
  </si>
  <si>
    <t>70286/00 (E420 C3)</t>
  </si>
  <si>
    <t>339054/11</t>
  </si>
  <si>
    <t>369674/12</t>
  </si>
  <si>
    <t>369673/12</t>
  </si>
  <si>
    <t>C19016818</t>
  </si>
  <si>
    <t>C19025773</t>
  </si>
  <si>
    <t>C19025774</t>
  </si>
  <si>
    <t>C19025771</t>
  </si>
  <si>
    <t>C19025763</t>
  </si>
  <si>
    <t>C19025768</t>
  </si>
  <si>
    <t>C19025843</t>
  </si>
  <si>
    <t>C19025757</t>
  </si>
  <si>
    <t>C19025764</t>
  </si>
  <si>
    <t>C19025753</t>
  </si>
  <si>
    <t>C23002607</t>
  </si>
  <si>
    <t>368577/12</t>
  </si>
  <si>
    <t>368579/12</t>
  </si>
  <si>
    <t>368578/12</t>
  </si>
  <si>
    <t>383679/14</t>
  </si>
  <si>
    <t>61200/2000</t>
  </si>
  <si>
    <t>3239 PL 04030</t>
  </si>
  <si>
    <t>580723</t>
  </si>
  <si>
    <t>329421/11</t>
  </si>
  <si>
    <t>448716/15</t>
  </si>
  <si>
    <t>635577/19</t>
  </si>
  <si>
    <t>(21)10000001709942</t>
  </si>
  <si>
    <t>10000001923665</t>
  </si>
  <si>
    <t>C23009443</t>
  </si>
  <si>
    <t>5834166128722</t>
  </si>
  <si>
    <t>5834166128727</t>
  </si>
  <si>
    <t>C24011445</t>
  </si>
  <si>
    <t>C24011425</t>
  </si>
  <si>
    <t>668402</t>
  </si>
  <si>
    <t>10000000049172</t>
  </si>
  <si>
    <t>489000</t>
  </si>
  <si>
    <t>35506690</t>
  </si>
  <si>
    <t>36405861</t>
  </si>
  <si>
    <t>35090159</t>
  </si>
  <si>
    <t xml:space="preserve">10.12.2025r. </t>
  </si>
  <si>
    <t xml:space="preserve">26.11.2024r. </t>
  </si>
  <si>
    <t>31.03.2025r.</t>
  </si>
  <si>
    <t>03.04.2024r.</t>
  </si>
  <si>
    <t>21.05.2025r.</t>
  </si>
  <si>
    <t xml:space="preserve">15.02.2024r. </t>
  </si>
  <si>
    <t xml:space="preserve">16.02.2024r. </t>
  </si>
  <si>
    <t xml:space="preserve">23.02.2024r. </t>
  </si>
  <si>
    <t>07.03.2024r.</t>
  </si>
  <si>
    <t xml:space="preserve">11.03.2024r. </t>
  </si>
  <si>
    <t>12.03.2024r.</t>
  </si>
  <si>
    <t xml:space="preserve">14.03.2024r. </t>
  </si>
  <si>
    <t xml:space="preserve">21.05.2025r. </t>
  </si>
  <si>
    <t>05.03.2024r.</t>
  </si>
  <si>
    <t>27.05.2025r.</t>
  </si>
  <si>
    <t>10.06.2025r.</t>
  </si>
  <si>
    <t>11.06.2025r.</t>
  </si>
  <si>
    <t>16.02.2026r.</t>
  </si>
  <si>
    <t>05.08.2025r.</t>
  </si>
  <si>
    <t>15.07.2025r.</t>
  </si>
  <si>
    <t xml:space="preserve">28.02.2023r. </t>
  </si>
  <si>
    <t>03.09.2025r.</t>
  </si>
  <si>
    <t>12.12.2025r.</t>
  </si>
  <si>
    <t>14.01.2025r.</t>
  </si>
  <si>
    <t>11.12.2025r.</t>
  </si>
  <si>
    <t>09.03.2023r.</t>
  </si>
  <si>
    <t>III</t>
  </si>
  <si>
    <t>I</t>
  </si>
  <si>
    <t>IIII (4)</t>
  </si>
  <si>
    <t>II</t>
  </si>
  <si>
    <t>Elektroniczna</t>
  </si>
  <si>
    <t>Szalkowa</t>
  </si>
  <si>
    <t>Laboratoryjna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</si>
</sst>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2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sz val="11"/>
      <name val="Calibri"/>
    </font>
    <font>
      <sz val="10"/>
      <name val="Calibri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6">
    <xf numFmtId="0" fontId="0" fillId="0" borderId="0"/>
    <xf numFmtId="0" fontId="2" fillId="0" borderId="0"/>
    <xf numFmtId="0" fontId="7" fillId="0" borderId="0"/>
    <xf numFmtId="0" fontId="8" fillId="0" borderId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2" fillId="0" borderId="1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19" applyNumberFormat="0" applyAlignment="0" applyProtection="0"/>
    <xf numFmtId="0" fontId="17" fillId="7" borderId="20" applyNumberFormat="0" applyAlignment="0" applyProtection="0"/>
    <xf numFmtId="0" fontId="18" fillId="7" borderId="19" applyNumberFormat="0" applyAlignment="0" applyProtection="0"/>
    <xf numFmtId="0" fontId="19" fillId="0" borderId="21" applyNumberFormat="0" applyFill="0" applyAlignment="0" applyProtection="0"/>
    <xf numFmtId="0" fontId="20" fillId="8" borderId="22" applyNumberFormat="0" applyAlignment="0" applyProtection="0"/>
    <xf numFmtId="0" fontId="21" fillId="0" borderId="0" applyNumberFormat="0" applyFill="0" applyBorder="0" applyAlignment="0" applyProtection="0"/>
    <xf numFmtId="0" fontId="9" fillId="9" borderId="23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23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3" fillId="3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/>
  </cellStyleXfs>
  <cellXfs count="44">
    <xf numFmtId="0" fontId="0" fillId="0" borderId="0" xfId="0"/>
    <xf numFmtId="0" fontId="0" fillId="0" borderId="0" xfId="0" applyAlignment="1">
      <alignment horizontal="center" vertical="center" wrapText="1"/>
    </xf>
    <xf numFmtId="164" fontId="2" fillId="2" borderId="2" xfId="1" applyNumberFormat="1" applyFill="1" applyBorder="1" applyAlignment="1">
      <alignment horizontal="center" vertical="center" wrapText="1"/>
    </xf>
    <xf numFmtId="164" fontId="0" fillId="0" borderId="0" xfId="0" applyNumberFormat="1"/>
    <xf numFmtId="9" fontId="2" fillId="2" borderId="2" xfId="1" applyNumberFormat="1" applyFill="1" applyBorder="1" applyAlignment="1">
      <alignment horizontal="center" vertical="center" wrapText="1"/>
    </xf>
    <xf numFmtId="9" fontId="0" fillId="0" borderId="0" xfId="0" applyNumberFormat="1"/>
    <xf numFmtId="0" fontId="0" fillId="0" borderId="4" xfId="0" applyBorder="1"/>
    <xf numFmtId="0" fontId="0" fillId="0" borderId="0" xfId="0" applyBorder="1"/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9" fontId="2" fillId="0" borderId="1" xfId="1" applyNumberFormat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/>
    </xf>
    <xf numFmtId="9" fontId="0" fillId="0" borderId="0" xfId="0" applyNumberFormat="1" applyBorder="1"/>
    <xf numFmtId="0" fontId="0" fillId="0" borderId="0" xfId="0" applyAlignment="1">
      <alignment wrapText="1"/>
    </xf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7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9" fontId="0" fillId="0" borderId="0" xfId="0" applyNumberFormat="1"/>
    <xf numFmtId="0" fontId="4" fillId="2" borderId="10" xfId="1" applyFont="1" applyFill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164" fontId="2" fillId="0" borderId="0" xfId="1" applyNumberFormat="1" applyFill="1" applyBorder="1" applyAlignment="1">
      <alignment horizontal="center" vertical="center" wrapText="1"/>
    </xf>
    <xf numFmtId="164" fontId="2" fillId="0" borderId="25" xfId="1" applyNumberFormat="1" applyBorder="1" applyAlignment="1">
      <alignment horizontal="center" vertical="center"/>
    </xf>
    <xf numFmtId="164" fontId="2" fillId="2" borderId="11" xfId="1" applyNumberFormat="1" applyFill="1" applyBorder="1" applyAlignment="1">
      <alignment horizontal="center" vertical="center" wrapText="1"/>
    </xf>
    <xf numFmtId="0" fontId="0" fillId="0" borderId="0" xfId="0"/>
    <xf numFmtId="0" fontId="7" fillId="0" borderId="6" xfId="2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4" xfId="2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26" fillId="0" borderId="6" xfId="45" applyFont="1" applyBorder="1" applyAlignment="1">
      <alignment horizontal="left" vertical="center" wrapText="1"/>
    </xf>
    <xf numFmtId="0" fontId="26" fillId="0" borderId="14" xfId="45" applyFont="1" applyBorder="1" applyAlignment="1">
      <alignment horizontal="left" vertical="center" wrapText="1"/>
    </xf>
    <xf numFmtId="0" fontId="7" fillId="0" borderId="6" xfId="2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9" fontId="2" fillId="0" borderId="15" xfId="1" applyNumberFormat="1" applyBorder="1" applyAlignment="1">
      <alignment horizontal="center" vertical="center"/>
    </xf>
    <xf numFmtId="164" fontId="2" fillId="0" borderId="15" xfId="1" applyNumberFormat="1" applyBorder="1" applyAlignment="1">
      <alignment horizontal="center" vertical="center"/>
    </xf>
    <xf numFmtId="164" fontId="2" fillId="0" borderId="26" xfId="1" applyNumberFormat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</cellXfs>
  <cellStyles count="46">
    <cellStyle name="20% - akcent 1" xfId="21" builtinId="30" customBuiltin="1"/>
    <cellStyle name="20% - akcent 2" xfId="25" builtinId="34" customBuiltin="1"/>
    <cellStyle name="20% - akcent 3" xfId="29" builtinId="38" customBuiltin="1"/>
    <cellStyle name="20% - akcent 4" xfId="33" builtinId="42" customBuiltin="1"/>
    <cellStyle name="20% - akcent 5" xfId="37" builtinId="46" customBuiltin="1"/>
    <cellStyle name="20% - akcent 6" xfId="41" builtinId="50" customBuiltin="1"/>
    <cellStyle name="40% - akcent 1" xfId="22" builtinId="31" customBuiltin="1"/>
    <cellStyle name="40% - akcent 2" xfId="26" builtinId="35" customBuiltin="1"/>
    <cellStyle name="40% - akcent 3" xfId="30" builtinId="39" customBuiltin="1"/>
    <cellStyle name="40% - akcent 4" xfId="34" builtinId="43" customBuiltin="1"/>
    <cellStyle name="40% - akcent 5" xfId="38" builtinId="47" customBuiltin="1"/>
    <cellStyle name="40% - akcent 6" xfId="42" builtinId="51" customBuiltin="1"/>
    <cellStyle name="60% - akcent 1" xfId="23" builtinId="32" customBuiltin="1"/>
    <cellStyle name="60% - akcent 2" xfId="27" builtinId="36" customBuiltin="1"/>
    <cellStyle name="60% - akcent 3" xfId="31" builtinId="40" customBuiltin="1"/>
    <cellStyle name="60% - akcent 4" xfId="35" builtinId="44" customBuiltin="1"/>
    <cellStyle name="60% - akcent 5" xfId="39" builtinId="48" customBuiltin="1"/>
    <cellStyle name="60% - akcent 6" xfId="43" builtinId="52" customBuiltin="1"/>
    <cellStyle name="Akcent 1" xfId="20" builtinId="29" customBuiltin="1"/>
    <cellStyle name="Akcent 2" xfId="24" builtinId="33" customBuiltin="1"/>
    <cellStyle name="Akcent 3" xfId="28" builtinId="37" customBuiltin="1"/>
    <cellStyle name="Akcent 4" xfId="32" builtinId="41" customBuiltin="1"/>
    <cellStyle name="Akcent 5" xfId="36" builtinId="45" customBuiltin="1"/>
    <cellStyle name="Akcent 6" xfId="40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1"/>
    <cellStyle name="Normalny 3" xfId="2"/>
    <cellStyle name="Normalny 4" xfId="3"/>
    <cellStyle name="Normalny 5" xfId="45"/>
    <cellStyle name="Obliczenia" xfId="13" builtinId="22" customBuiltin="1"/>
    <cellStyle name="Suma" xfId="19" builtinId="25" customBuiltin="1"/>
    <cellStyle name="Tekst objaśnienia" xfId="18" builtinId="53" customBuiltin="1"/>
    <cellStyle name="Tekst ostrzeżenia" xfId="16" builtinId="11" customBuiltin="1"/>
    <cellStyle name="Tytuł 2" xfId="44"/>
    <cellStyle name="Uwaga" xfId="17" builtinId="10" customBuiltin="1"/>
    <cellStyle name="Złe" xfId="9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8"/>
  <sheetViews>
    <sheetView tabSelected="1" view="pageLayout" zoomScaleNormal="90" workbookViewId="0">
      <selection activeCell="L42" sqref="L42"/>
    </sheetView>
  </sheetViews>
  <sheetFormatPr defaultRowHeight="15"/>
  <cols>
    <col min="1" max="1" width="4.42578125" style="14" bestFit="1" customWidth="1"/>
    <col min="2" max="2" width="47.140625" style="1" customWidth="1"/>
    <col min="3" max="3" width="17.5703125" style="14" bestFit="1" customWidth="1"/>
    <col min="4" max="4" width="12.5703125" style="14" customWidth="1"/>
    <col min="5" max="5" width="13.140625" style="13" bestFit="1" customWidth="1"/>
    <col min="6" max="7" width="13.140625" style="13" customWidth="1"/>
    <col min="8" max="8" width="16.85546875" style="3" customWidth="1"/>
    <col min="9" max="9" width="8" style="5" customWidth="1"/>
    <col min="10" max="10" width="14.140625" style="3" customWidth="1"/>
    <col min="11" max="11" width="17.7109375" style="3" customWidth="1"/>
    <col min="12" max="12" width="9.140625" style="14" customWidth="1"/>
    <col min="13" max="16384" width="9.140625" style="14"/>
  </cols>
  <sheetData>
    <row r="1" spans="1:13" ht="30.75" customHeight="1" thickBot="1">
      <c r="A1" s="41" t="s">
        <v>17</v>
      </c>
      <c r="B1" s="42"/>
      <c r="C1" s="42"/>
      <c r="D1" s="42"/>
      <c r="E1" s="42"/>
      <c r="F1" s="42"/>
      <c r="G1" s="42"/>
      <c r="H1" s="42"/>
      <c r="I1" s="42"/>
      <c r="J1" s="42"/>
      <c r="K1" s="43"/>
      <c r="M1" s="20"/>
    </row>
    <row r="2" spans="1:13" ht="38.25">
      <c r="A2" s="21" t="s">
        <v>0</v>
      </c>
      <c r="B2" s="9" t="s">
        <v>1</v>
      </c>
      <c r="C2" s="8" t="s">
        <v>6</v>
      </c>
      <c r="D2" s="8" t="s">
        <v>7</v>
      </c>
      <c r="E2" s="9" t="s">
        <v>18</v>
      </c>
      <c r="F2" s="9" t="s">
        <v>19</v>
      </c>
      <c r="G2" s="9" t="s">
        <v>20</v>
      </c>
      <c r="H2" s="2" t="s">
        <v>2</v>
      </c>
      <c r="I2" s="4" t="s">
        <v>3</v>
      </c>
      <c r="J2" s="2" t="s">
        <v>8</v>
      </c>
      <c r="K2" s="26" t="s">
        <v>4</v>
      </c>
    </row>
    <row r="3" spans="1:13" ht="26.25" customHeight="1">
      <c r="A3" s="22" t="s">
        <v>5</v>
      </c>
      <c r="B3" s="32" t="s">
        <v>21</v>
      </c>
      <c r="C3" s="34" t="s">
        <v>121</v>
      </c>
      <c r="D3" s="28">
        <v>2025</v>
      </c>
      <c r="E3" s="15" t="s">
        <v>193</v>
      </c>
      <c r="F3" s="15" t="s">
        <v>219</v>
      </c>
      <c r="G3" s="15" t="s">
        <v>223</v>
      </c>
      <c r="H3" s="16">
        <v>0</v>
      </c>
      <c r="I3" s="10">
        <v>0.23</v>
      </c>
      <c r="J3" s="11">
        <f>H3*I3</f>
        <v>0</v>
      </c>
      <c r="K3" s="25">
        <f>SUM(H3+J3)</f>
        <v>0</v>
      </c>
    </row>
    <row r="4" spans="1:13" s="27" customFormat="1" ht="26.25" customHeight="1">
      <c r="A4" s="22" t="s">
        <v>10</v>
      </c>
      <c r="B4" s="32" t="s">
        <v>22</v>
      </c>
      <c r="C4" s="34" t="s">
        <v>122</v>
      </c>
      <c r="D4" s="28">
        <v>2024</v>
      </c>
      <c r="E4" s="15" t="s">
        <v>194</v>
      </c>
      <c r="F4" s="15" t="s">
        <v>219</v>
      </c>
      <c r="G4" s="15" t="s">
        <v>223</v>
      </c>
      <c r="H4" s="16">
        <v>0</v>
      </c>
      <c r="I4" s="10">
        <v>0.23</v>
      </c>
      <c r="J4" s="11">
        <f>H4*I4</f>
        <v>0</v>
      </c>
      <c r="K4" s="25">
        <f>SUM(H4+J4)</f>
        <v>0</v>
      </c>
    </row>
    <row r="5" spans="1:13" ht="25.5">
      <c r="A5" s="22" t="s">
        <v>11</v>
      </c>
      <c r="B5" s="32" t="s">
        <v>23</v>
      </c>
      <c r="C5" s="34" t="s">
        <v>123</v>
      </c>
      <c r="D5" s="28">
        <v>1964</v>
      </c>
      <c r="E5" s="29" t="s">
        <v>195</v>
      </c>
      <c r="F5" s="15" t="s">
        <v>219</v>
      </c>
      <c r="G5" s="15" t="s">
        <v>224</v>
      </c>
      <c r="H5" s="16">
        <v>0</v>
      </c>
      <c r="I5" s="10">
        <v>0.23</v>
      </c>
      <c r="J5" s="11">
        <f t="shared" ref="J5:J68" si="0">H5*I5</f>
        <v>0</v>
      </c>
      <c r="K5" s="25">
        <f t="shared" ref="K5:K68" si="1">SUM(H5+J5)</f>
        <v>0</v>
      </c>
    </row>
    <row r="6" spans="1:13" ht="15" customHeight="1">
      <c r="A6" s="22" t="s">
        <v>12</v>
      </c>
      <c r="B6" s="32" t="s">
        <v>24</v>
      </c>
      <c r="C6" s="34" t="s">
        <v>124</v>
      </c>
      <c r="D6" s="28">
        <v>2014</v>
      </c>
      <c r="E6" s="29" t="s">
        <v>196</v>
      </c>
      <c r="F6" s="15" t="s">
        <v>219</v>
      </c>
      <c r="G6" s="15" t="s">
        <v>223</v>
      </c>
      <c r="H6" s="16">
        <v>0</v>
      </c>
      <c r="I6" s="10">
        <v>0.23</v>
      </c>
      <c r="J6" s="11">
        <f t="shared" si="0"/>
        <v>0</v>
      </c>
      <c r="K6" s="25">
        <f t="shared" si="1"/>
        <v>0</v>
      </c>
    </row>
    <row r="7" spans="1:13" ht="15" customHeight="1">
      <c r="A7" s="22" t="s">
        <v>13</v>
      </c>
      <c r="B7" s="32" t="s">
        <v>25</v>
      </c>
      <c r="C7" s="34" t="s">
        <v>125</v>
      </c>
      <c r="D7" s="28">
        <v>1999</v>
      </c>
      <c r="E7" s="29" t="s">
        <v>197</v>
      </c>
      <c r="F7" s="15" t="s">
        <v>219</v>
      </c>
      <c r="G7" s="15" t="s">
        <v>223</v>
      </c>
      <c r="H7" s="16">
        <v>0</v>
      </c>
      <c r="I7" s="10">
        <v>0.23</v>
      </c>
      <c r="J7" s="11">
        <f t="shared" si="0"/>
        <v>0</v>
      </c>
      <c r="K7" s="25">
        <f t="shared" si="1"/>
        <v>0</v>
      </c>
    </row>
    <row r="8" spans="1:13" ht="15" customHeight="1">
      <c r="A8" s="22" t="s">
        <v>14</v>
      </c>
      <c r="B8" s="32" t="s">
        <v>25</v>
      </c>
      <c r="C8" s="34" t="s">
        <v>126</v>
      </c>
      <c r="D8" s="28">
        <v>2008</v>
      </c>
      <c r="E8" s="29" t="s">
        <v>198</v>
      </c>
      <c r="F8" s="15" t="s">
        <v>219</v>
      </c>
      <c r="G8" s="15" t="s">
        <v>223</v>
      </c>
      <c r="H8" s="16">
        <v>0</v>
      </c>
      <c r="I8" s="10">
        <v>0.23</v>
      </c>
      <c r="J8" s="11">
        <f t="shared" si="0"/>
        <v>0</v>
      </c>
      <c r="K8" s="25">
        <f t="shared" si="1"/>
        <v>0</v>
      </c>
    </row>
    <row r="9" spans="1:13" ht="15" customHeight="1">
      <c r="A9" s="22" t="s">
        <v>15</v>
      </c>
      <c r="B9" s="32" t="s">
        <v>25</v>
      </c>
      <c r="C9" s="34" t="s">
        <v>127</v>
      </c>
      <c r="D9" s="28">
        <v>2008</v>
      </c>
      <c r="E9" s="29" t="s">
        <v>199</v>
      </c>
      <c r="F9" s="15" t="s">
        <v>219</v>
      </c>
      <c r="G9" s="15" t="s">
        <v>223</v>
      </c>
      <c r="H9" s="16">
        <v>0</v>
      </c>
      <c r="I9" s="10">
        <v>0.23</v>
      </c>
      <c r="J9" s="11">
        <f t="shared" si="0"/>
        <v>0</v>
      </c>
      <c r="K9" s="25">
        <f t="shared" si="1"/>
        <v>0</v>
      </c>
      <c r="L9" s="17"/>
    </row>
    <row r="10" spans="1:13" ht="15" customHeight="1">
      <c r="A10" s="22" t="s">
        <v>16</v>
      </c>
      <c r="B10" s="32" t="s">
        <v>25</v>
      </c>
      <c r="C10" s="34" t="s">
        <v>128</v>
      </c>
      <c r="D10" s="28">
        <v>2008</v>
      </c>
      <c r="E10" s="29" t="s">
        <v>200</v>
      </c>
      <c r="F10" s="15" t="s">
        <v>219</v>
      </c>
      <c r="G10" s="15" t="s">
        <v>223</v>
      </c>
      <c r="H10" s="16">
        <v>0</v>
      </c>
      <c r="I10" s="10">
        <v>0.23</v>
      </c>
      <c r="J10" s="11">
        <f t="shared" si="0"/>
        <v>0</v>
      </c>
      <c r="K10" s="25">
        <f t="shared" si="1"/>
        <v>0</v>
      </c>
    </row>
    <row r="11" spans="1:13" ht="15" customHeight="1">
      <c r="A11" s="22" t="s">
        <v>57</v>
      </c>
      <c r="B11" s="32" t="s">
        <v>25</v>
      </c>
      <c r="C11" s="34" t="s">
        <v>129</v>
      </c>
      <c r="D11" s="28">
        <v>2008</v>
      </c>
      <c r="E11" s="29" t="s">
        <v>198</v>
      </c>
      <c r="F11" s="15" t="s">
        <v>219</v>
      </c>
      <c r="G11" s="15" t="s">
        <v>223</v>
      </c>
      <c r="H11" s="16">
        <v>0</v>
      </c>
      <c r="I11" s="10">
        <v>0.23</v>
      </c>
      <c r="J11" s="11">
        <f t="shared" si="0"/>
        <v>0</v>
      </c>
      <c r="K11" s="25">
        <f t="shared" si="1"/>
        <v>0</v>
      </c>
    </row>
    <row r="12" spans="1:13" ht="25.5" customHeight="1">
      <c r="A12" s="22" t="s">
        <v>58</v>
      </c>
      <c r="B12" s="32" t="s">
        <v>26</v>
      </c>
      <c r="C12" s="34" t="s">
        <v>130</v>
      </c>
      <c r="D12" s="28">
        <v>2010</v>
      </c>
      <c r="E12" s="29" t="s">
        <v>200</v>
      </c>
      <c r="F12" s="15" t="s">
        <v>219</v>
      </c>
      <c r="G12" s="15" t="s">
        <v>223</v>
      </c>
      <c r="H12" s="16">
        <v>0</v>
      </c>
      <c r="I12" s="10">
        <v>0.23</v>
      </c>
      <c r="J12" s="11">
        <f t="shared" si="0"/>
        <v>0</v>
      </c>
      <c r="K12" s="25">
        <f t="shared" si="1"/>
        <v>0</v>
      </c>
    </row>
    <row r="13" spans="1:13" ht="25.5" customHeight="1">
      <c r="A13" s="22" t="s">
        <v>59</v>
      </c>
      <c r="B13" s="32" t="s">
        <v>27</v>
      </c>
      <c r="C13" s="34" t="s">
        <v>131</v>
      </c>
      <c r="D13" s="28">
        <v>2008</v>
      </c>
      <c r="E13" s="29" t="s">
        <v>201</v>
      </c>
      <c r="F13" s="15" t="s">
        <v>222</v>
      </c>
      <c r="G13" s="15" t="s">
        <v>225</v>
      </c>
      <c r="H13" s="16">
        <v>0</v>
      </c>
      <c r="I13" s="10">
        <v>0.23</v>
      </c>
      <c r="J13" s="11">
        <f t="shared" si="0"/>
        <v>0</v>
      </c>
      <c r="K13" s="25">
        <f t="shared" si="1"/>
        <v>0</v>
      </c>
    </row>
    <row r="14" spans="1:13" ht="25.5" customHeight="1">
      <c r="A14" s="22" t="s">
        <v>60</v>
      </c>
      <c r="B14" s="32" t="s">
        <v>28</v>
      </c>
      <c r="C14" s="34" t="s">
        <v>132</v>
      </c>
      <c r="D14" s="28">
        <v>2008</v>
      </c>
      <c r="E14" s="29" t="s">
        <v>202</v>
      </c>
      <c r="F14" s="15" t="s">
        <v>220</v>
      </c>
      <c r="G14" s="15" t="s">
        <v>225</v>
      </c>
      <c r="H14" s="16">
        <v>0</v>
      </c>
      <c r="I14" s="10">
        <v>0.23</v>
      </c>
      <c r="J14" s="11">
        <f t="shared" si="0"/>
        <v>0</v>
      </c>
      <c r="K14" s="25">
        <f t="shared" si="1"/>
        <v>0</v>
      </c>
    </row>
    <row r="15" spans="1:13" ht="25.5" customHeight="1">
      <c r="A15" s="22" t="s">
        <v>61</v>
      </c>
      <c r="B15" s="32" t="s">
        <v>29</v>
      </c>
      <c r="C15" s="34" t="s">
        <v>133</v>
      </c>
      <c r="D15" s="28">
        <v>2015</v>
      </c>
      <c r="E15" s="29" t="s">
        <v>203</v>
      </c>
      <c r="F15" s="15" t="s">
        <v>219</v>
      </c>
      <c r="G15" s="15" t="s">
        <v>223</v>
      </c>
      <c r="H15" s="16">
        <v>0</v>
      </c>
      <c r="I15" s="10">
        <v>0.23</v>
      </c>
      <c r="J15" s="11">
        <f t="shared" si="0"/>
        <v>0</v>
      </c>
      <c r="K15" s="25">
        <f t="shared" si="1"/>
        <v>0</v>
      </c>
    </row>
    <row r="16" spans="1:13" ht="15" customHeight="1">
      <c r="A16" s="22" t="s">
        <v>62</v>
      </c>
      <c r="B16" s="32" t="s">
        <v>30</v>
      </c>
      <c r="C16" s="34" t="s">
        <v>134</v>
      </c>
      <c r="D16" s="28">
        <v>2013</v>
      </c>
      <c r="E16" s="29" t="s">
        <v>203</v>
      </c>
      <c r="F16" s="15" t="s">
        <v>219</v>
      </c>
      <c r="G16" s="15" t="s">
        <v>223</v>
      </c>
      <c r="H16" s="16">
        <v>0</v>
      </c>
      <c r="I16" s="10">
        <v>0.23</v>
      </c>
      <c r="J16" s="11">
        <f t="shared" si="0"/>
        <v>0</v>
      </c>
      <c r="K16" s="25">
        <f t="shared" si="1"/>
        <v>0</v>
      </c>
    </row>
    <row r="17" spans="1:11" ht="15" customHeight="1">
      <c r="A17" s="22" t="s">
        <v>63</v>
      </c>
      <c r="B17" s="32" t="s">
        <v>31</v>
      </c>
      <c r="C17" s="34" t="s">
        <v>135</v>
      </c>
      <c r="D17" s="28">
        <v>2008</v>
      </c>
      <c r="E17" s="29" t="s">
        <v>196</v>
      </c>
      <c r="F17" s="15" t="s">
        <v>219</v>
      </c>
      <c r="G17" s="15" t="s">
        <v>223</v>
      </c>
      <c r="H17" s="16">
        <v>0</v>
      </c>
      <c r="I17" s="10">
        <v>0.23</v>
      </c>
      <c r="J17" s="11">
        <f t="shared" si="0"/>
        <v>0</v>
      </c>
      <c r="K17" s="25">
        <f t="shared" si="1"/>
        <v>0</v>
      </c>
    </row>
    <row r="18" spans="1:11" ht="15" customHeight="1">
      <c r="A18" s="22" t="s">
        <v>64</v>
      </c>
      <c r="B18" s="32" t="s">
        <v>31</v>
      </c>
      <c r="C18" s="34" t="s">
        <v>136</v>
      </c>
      <c r="D18" s="28">
        <v>2008</v>
      </c>
      <c r="E18" s="29" t="s">
        <v>204</v>
      </c>
      <c r="F18" s="15" t="s">
        <v>219</v>
      </c>
      <c r="G18" s="15" t="s">
        <v>223</v>
      </c>
      <c r="H18" s="16">
        <v>0</v>
      </c>
      <c r="I18" s="10">
        <v>0.23</v>
      </c>
      <c r="J18" s="11">
        <f t="shared" si="0"/>
        <v>0</v>
      </c>
      <c r="K18" s="25">
        <f t="shared" si="1"/>
        <v>0</v>
      </c>
    </row>
    <row r="19" spans="1:11" s="27" customFormat="1" ht="15" customHeight="1">
      <c r="A19" s="22" t="s">
        <v>65</v>
      </c>
      <c r="B19" s="32" t="s">
        <v>31</v>
      </c>
      <c r="C19" s="34" t="s">
        <v>137</v>
      </c>
      <c r="D19" s="28">
        <v>2008</v>
      </c>
      <c r="E19" s="29" t="s">
        <v>204</v>
      </c>
      <c r="F19" s="15" t="s">
        <v>219</v>
      </c>
      <c r="G19" s="15" t="s">
        <v>223</v>
      </c>
      <c r="H19" s="16">
        <v>0</v>
      </c>
      <c r="I19" s="10">
        <v>0.23</v>
      </c>
      <c r="J19" s="11">
        <f t="shared" si="0"/>
        <v>0</v>
      </c>
      <c r="K19" s="25">
        <f t="shared" si="1"/>
        <v>0</v>
      </c>
    </row>
    <row r="20" spans="1:11" ht="25.5" customHeight="1">
      <c r="A20" s="22" t="s">
        <v>66</v>
      </c>
      <c r="B20" s="32" t="s">
        <v>31</v>
      </c>
      <c r="C20" s="34" t="s">
        <v>138</v>
      </c>
      <c r="D20" s="28">
        <v>2009</v>
      </c>
      <c r="E20" s="29" t="s">
        <v>205</v>
      </c>
      <c r="F20" s="15" t="s">
        <v>219</v>
      </c>
      <c r="G20" s="15" t="s">
        <v>223</v>
      </c>
      <c r="H20" s="16">
        <v>0</v>
      </c>
      <c r="I20" s="10">
        <v>0.23</v>
      </c>
      <c r="J20" s="11">
        <f t="shared" si="0"/>
        <v>0</v>
      </c>
      <c r="K20" s="25">
        <f t="shared" si="1"/>
        <v>0</v>
      </c>
    </row>
    <row r="21" spans="1:11" ht="25.5" customHeight="1">
      <c r="A21" s="22" t="s">
        <v>67</v>
      </c>
      <c r="B21" s="32" t="s">
        <v>31</v>
      </c>
      <c r="C21" s="34" t="s">
        <v>139</v>
      </c>
      <c r="D21" s="28">
        <v>1999</v>
      </c>
      <c r="E21" s="29" t="s">
        <v>200</v>
      </c>
      <c r="F21" s="15" t="s">
        <v>219</v>
      </c>
      <c r="G21" s="15" t="s">
        <v>223</v>
      </c>
      <c r="H21" s="16">
        <v>0</v>
      </c>
      <c r="I21" s="10">
        <v>0.23</v>
      </c>
      <c r="J21" s="11">
        <f t="shared" si="0"/>
        <v>0</v>
      </c>
      <c r="K21" s="25">
        <f t="shared" si="1"/>
        <v>0</v>
      </c>
    </row>
    <row r="22" spans="1:11" ht="15" customHeight="1">
      <c r="A22" s="22" t="s">
        <v>68</v>
      </c>
      <c r="B22" s="32" t="s">
        <v>32</v>
      </c>
      <c r="C22" s="34" t="s">
        <v>140</v>
      </c>
      <c r="D22" s="28">
        <v>2005</v>
      </c>
      <c r="E22" s="29" t="s">
        <v>205</v>
      </c>
      <c r="F22" s="15" t="s">
        <v>219</v>
      </c>
      <c r="G22" s="15" t="s">
        <v>223</v>
      </c>
      <c r="H22" s="16">
        <v>0</v>
      </c>
      <c r="I22" s="10">
        <v>0.23</v>
      </c>
      <c r="J22" s="11">
        <f t="shared" si="0"/>
        <v>0</v>
      </c>
      <c r="K22" s="25">
        <f t="shared" si="1"/>
        <v>0</v>
      </c>
    </row>
    <row r="23" spans="1:11" ht="25.5" customHeight="1">
      <c r="A23" s="22" t="s">
        <v>69</v>
      </c>
      <c r="B23" s="32" t="s">
        <v>32</v>
      </c>
      <c r="C23" s="34" t="s">
        <v>141</v>
      </c>
      <c r="D23" s="28">
        <v>2006</v>
      </c>
      <c r="E23" s="29" t="s">
        <v>206</v>
      </c>
      <c r="F23" s="15" t="s">
        <v>219</v>
      </c>
      <c r="G23" s="15" t="s">
        <v>223</v>
      </c>
      <c r="H23" s="16">
        <v>0</v>
      </c>
      <c r="I23" s="10">
        <v>0.23</v>
      </c>
      <c r="J23" s="11">
        <f t="shared" si="0"/>
        <v>0</v>
      </c>
      <c r="K23" s="25">
        <f t="shared" si="1"/>
        <v>0</v>
      </c>
    </row>
    <row r="24" spans="1:11" ht="15" customHeight="1">
      <c r="A24" s="22" t="s">
        <v>70</v>
      </c>
      <c r="B24" s="32" t="s">
        <v>32</v>
      </c>
      <c r="C24" s="34" t="s">
        <v>142</v>
      </c>
      <c r="D24" s="28">
        <v>2006</v>
      </c>
      <c r="E24" s="29" t="s">
        <v>206</v>
      </c>
      <c r="F24" s="15" t="s">
        <v>219</v>
      </c>
      <c r="G24" s="15" t="s">
        <v>223</v>
      </c>
      <c r="H24" s="16">
        <v>0</v>
      </c>
      <c r="I24" s="10">
        <v>0.23</v>
      </c>
      <c r="J24" s="11">
        <f t="shared" si="0"/>
        <v>0</v>
      </c>
      <c r="K24" s="25">
        <f t="shared" si="1"/>
        <v>0</v>
      </c>
    </row>
    <row r="25" spans="1:11" ht="25.5" customHeight="1">
      <c r="A25" s="22" t="s">
        <v>71</v>
      </c>
      <c r="B25" s="32" t="s">
        <v>32</v>
      </c>
      <c r="C25" s="34" t="s">
        <v>143</v>
      </c>
      <c r="D25" s="28">
        <v>2007</v>
      </c>
      <c r="E25" s="29" t="s">
        <v>205</v>
      </c>
      <c r="F25" s="15" t="s">
        <v>219</v>
      </c>
      <c r="G25" s="15" t="s">
        <v>223</v>
      </c>
      <c r="H25" s="16">
        <v>0</v>
      </c>
      <c r="I25" s="10">
        <v>0.23</v>
      </c>
      <c r="J25" s="11">
        <f t="shared" si="0"/>
        <v>0</v>
      </c>
      <c r="K25" s="25">
        <f t="shared" si="1"/>
        <v>0</v>
      </c>
    </row>
    <row r="26" spans="1:11" ht="25.5" customHeight="1">
      <c r="A26" s="22" t="s">
        <v>72</v>
      </c>
      <c r="B26" s="32" t="s">
        <v>32</v>
      </c>
      <c r="C26" s="34" t="s">
        <v>144</v>
      </c>
      <c r="D26" s="28">
        <v>2009</v>
      </c>
      <c r="E26" s="29" t="s">
        <v>205</v>
      </c>
      <c r="F26" s="15" t="s">
        <v>219</v>
      </c>
      <c r="G26" s="15" t="s">
        <v>223</v>
      </c>
      <c r="H26" s="16">
        <v>0</v>
      </c>
      <c r="I26" s="10">
        <v>0.23</v>
      </c>
      <c r="J26" s="11">
        <f t="shared" si="0"/>
        <v>0</v>
      </c>
      <c r="K26" s="25">
        <f t="shared" si="1"/>
        <v>0</v>
      </c>
    </row>
    <row r="27" spans="1:11" ht="25.5" customHeight="1">
      <c r="A27" s="22" t="s">
        <v>73</v>
      </c>
      <c r="B27" s="32" t="s">
        <v>32</v>
      </c>
      <c r="C27" s="34" t="s">
        <v>145</v>
      </c>
      <c r="D27" s="28">
        <v>2009</v>
      </c>
      <c r="E27" s="29" t="s">
        <v>205</v>
      </c>
      <c r="F27" s="15" t="s">
        <v>219</v>
      </c>
      <c r="G27" s="15" t="s">
        <v>223</v>
      </c>
      <c r="H27" s="16">
        <v>0</v>
      </c>
      <c r="I27" s="10">
        <v>0.23</v>
      </c>
      <c r="J27" s="11">
        <f t="shared" si="0"/>
        <v>0</v>
      </c>
      <c r="K27" s="25">
        <f t="shared" si="1"/>
        <v>0</v>
      </c>
    </row>
    <row r="28" spans="1:11" ht="25.5" customHeight="1">
      <c r="A28" s="22" t="s">
        <v>74</v>
      </c>
      <c r="B28" s="32" t="s">
        <v>32</v>
      </c>
      <c r="C28" s="34" t="s">
        <v>146</v>
      </c>
      <c r="D28" s="28">
        <v>2009</v>
      </c>
      <c r="E28" s="29" t="s">
        <v>205</v>
      </c>
      <c r="F28" s="15" t="s">
        <v>219</v>
      </c>
      <c r="G28" s="15" t="s">
        <v>223</v>
      </c>
      <c r="H28" s="16">
        <v>0</v>
      </c>
      <c r="I28" s="10">
        <v>0.23</v>
      </c>
      <c r="J28" s="11">
        <f t="shared" si="0"/>
        <v>0</v>
      </c>
      <c r="K28" s="25">
        <f t="shared" si="1"/>
        <v>0</v>
      </c>
    </row>
    <row r="29" spans="1:11" ht="25.5" customHeight="1">
      <c r="A29" s="22" t="s">
        <v>75</v>
      </c>
      <c r="B29" s="32" t="s">
        <v>32</v>
      </c>
      <c r="C29" s="34" t="s">
        <v>147</v>
      </c>
      <c r="D29" s="28">
        <v>2011</v>
      </c>
      <c r="E29" s="29" t="s">
        <v>207</v>
      </c>
      <c r="F29" s="15" t="s">
        <v>219</v>
      </c>
      <c r="G29" s="15" t="s">
        <v>223</v>
      </c>
      <c r="H29" s="16">
        <v>0</v>
      </c>
      <c r="I29" s="10">
        <v>0.23</v>
      </c>
      <c r="J29" s="11">
        <f t="shared" si="0"/>
        <v>0</v>
      </c>
      <c r="K29" s="25">
        <f t="shared" si="1"/>
        <v>0</v>
      </c>
    </row>
    <row r="30" spans="1:11" ht="25.5" customHeight="1">
      <c r="A30" s="22" t="s">
        <v>76</v>
      </c>
      <c r="B30" s="32" t="s">
        <v>32</v>
      </c>
      <c r="C30" s="34" t="s">
        <v>148</v>
      </c>
      <c r="D30" s="28">
        <v>2011</v>
      </c>
      <c r="E30" s="29" t="s">
        <v>208</v>
      </c>
      <c r="F30" s="15" t="s">
        <v>219</v>
      </c>
      <c r="G30" s="15" t="s">
        <v>223</v>
      </c>
      <c r="H30" s="16">
        <v>0</v>
      </c>
      <c r="I30" s="10">
        <v>0.23</v>
      </c>
      <c r="J30" s="11">
        <f t="shared" si="0"/>
        <v>0</v>
      </c>
      <c r="K30" s="25">
        <f t="shared" si="1"/>
        <v>0</v>
      </c>
    </row>
    <row r="31" spans="1:11" ht="25.5" customHeight="1">
      <c r="A31" s="22" t="s">
        <v>77</v>
      </c>
      <c r="B31" s="32" t="s">
        <v>32</v>
      </c>
      <c r="C31" s="34" t="s">
        <v>149</v>
      </c>
      <c r="D31" s="28">
        <v>2011</v>
      </c>
      <c r="E31" s="29" t="s">
        <v>206</v>
      </c>
      <c r="F31" s="15" t="s">
        <v>219</v>
      </c>
      <c r="G31" s="15" t="s">
        <v>223</v>
      </c>
      <c r="H31" s="16">
        <v>0</v>
      </c>
      <c r="I31" s="10">
        <v>0.23</v>
      </c>
      <c r="J31" s="11">
        <f t="shared" si="0"/>
        <v>0</v>
      </c>
      <c r="K31" s="25">
        <f t="shared" si="1"/>
        <v>0</v>
      </c>
    </row>
    <row r="32" spans="1:11" ht="25.5" customHeight="1">
      <c r="A32" s="22" t="s">
        <v>78</v>
      </c>
      <c r="B32" s="32" t="s">
        <v>32</v>
      </c>
      <c r="C32" s="34" t="s">
        <v>150</v>
      </c>
      <c r="D32" s="28">
        <v>2011</v>
      </c>
      <c r="E32" s="29" t="s">
        <v>205</v>
      </c>
      <c r="F32" s="15" t="s">
        <v>219</v>
      </c>
      <c r="G32" s="15" t="s">
        <v>223</v>
      </c>
      <c r="H32" s="16">
        <v>0</v>
      </c>
      <c r="I32" s="10">
        <v>0.23</v>
      </c>
      <c r="J32" s="11">
        <f t="shared" si="0"/>
        <v>0</v>
      </c>
      <c r="K32" s="25">
        <f t="shared" si="1"/>
        <v>0</v>
      </c>
    </row>
    <row r="33" spans="1:11" ht="25.5" customHeight="1">
      <c r="A33" s="22" t="s">
        <v>79</v>
      </c>
      <c r="B33" s="32" t="s">
        <v>32</v>
      </c>
      <c r="C33" s="34" t="s">
        <v>151</v>
      </c>
      <c r="D33" s="28">
        <v>2011</v>
      </c>
      <c r="E33" s="29" t="s">
        <v>203</v>
      </c>
      <c r="F33" s="15" t="s">
        <v>219</v>
      </c>
      <c r="G33" s="15" t="s">
        <v>223</v>
      </c>
      <c r="H33" s="16">
        <v>0</v>
      </c>
      <c r="I33" s="10">
        <v>0.23</v>
      </c>
      <c r="J33" s="11">
        <f t="shared" si="0"/>
        <v>0</v>
      </c>
      <c r="K33" s="25">
        <f t="shared" si="1"/>
        <v>0</v>
      </c>
    </row>
    <row r="34" spans="1:11" ht="25.5" customHeight="1">
      <c r="A34" s="22" t="s">
        <v>80</v>
      </c>
      <c r="B34" s="32" t="s">
        <v>32</v>
      </c>
      <c r="C34" s="34" t="s">
        <v>152</v>
      </c>
      <c r="D34" s="28">
        <v>2011</v>
      </c>
      <c r="E34" s="29" t="s">
        <v>203</v>
      </c>
      <c r="F34" s="15" t="s">
        <v>219</v>
      </c>
      <c r="G34" s="15" t="s">
        <v>223</v>
      </c>
      <c r="H34" s="16">
        <v>0</v>
      </c>
      <c r="I34" s="10">
        <v>0.23</v>
      </c>
      <c r="J34" s="11">
        <f t="shared" si="0"/>
        <v>0</v>
      </c>
      <c r="K34" s="25">
        <f t="shared" si="1"/>
        <v>0</v>
      </c>
    </row>
    <row r="35" spans="1:11" ht="25.5" customHeight="1">
      <c r="A35" s="22" t="s">
        <v>81</v>
      </c>
      <c r="B35" s="32" t="s">
        <v>32</v>
      </c>
      <c r="C35" s="34" t="s">
        <v>153</v>
      </c>
      <c r="D35" s="28">
        <v>2011</v>
      </c>
      <c r="E35" s="29" t="s">
        <v>207</v>
      </c>
      <c r="F35" s="15" t="s">
        <v>219</v>
      </c>
      <c r="G35" s="15" t="s">
        <v>223</v>
      </c>
      <c r="H35" s="16">
        <v>0</v>
      </c>
      <c r="I35" s="10">
        <v>0.23</v>
      </c>
      <c r="J35" s="11">
        <f t="shared" si="0"/>
        <v>0</v>
      </c>
      <c r="K35" s="25">
        <f t="shared" si="1"/>
        <v>0</v>
      </c>
    </row>
    <row r="36" spans="1:11" ht="25.5" customHeight="1">
      <c r="A36" s="22" t="s">
        <v>82</v>
      </c>
      <c r="B36" s="32" t="s">
        <v>33</v>
      </c>
      <c r="C36" s="34" t="s">
        <v>154</v>
      </c>
      <c r="D36" s="28">
        <v>1999</v>
      </c>
      <c r="E36" s="29" t="s">
        <v>205</v>
      </c>
      <c r="F36" s="15" t="s">
        <v>219</v>
      </c>
      <c r="G36" s="15" t="s">
        <v>223</v>
      </c>
      <c r="H36" s="16">
        <v>0</v>
      </c>
      <c r="I36" s="10">
        <v>0.23</v>
      </c>
      <c r="J36" s="11">
        <f t="shared" si="0"/>
        <v>0</v>
      </c>
      <c r="K36" s="25">
        <f t="shared" si="1"/>
        <v>0</v>
      </c>
    </row>
    <row r="37" spans="1:11" ht="25.5" customHeight="1">
      <c r="A37" s="22" t="s">
        <v>83</v>
      </c>
      <c r="B37" s="32" t="s">
        <v>34</v>
      </c>
      <c r="C37" s="34" t="s">
        <v>155</v>
      </c>
      <c r="D37" s="28">
        <v>2000</v>
      </c>
      <c r="E37" s="29" t="s">
        <v>204</v>
      </c>
      <c r="F37" s="15" t="s">
        <v>219</v>
      </c>
      <c r="G37" s="15" t="s">
        <v>223</v>
      </c>
      <c r="H37" s="16">
        <v>0</v>
      </c>
      <c r="I37" s="10">
        <v>0.23</v>
      </c>
      <c r="J37" s="11">
        <f t="shared" si="0"/>
        <v>0</v>
      </c>
      <c r="K37" s="25">
        <f t="shared" si="1"/>
        <v>0</v>
      </c>
    </row>
    <row r="38" spans="1:11" ht="25.5" customHeight="1">
      <c r="A38" s="22" t="s">
        <v>84</v>
      </c>
      <c r="B38" s="32" t="s">
        <v>35</v>
      </c>
      <c r="C38" s="34" t="s">
        <v>156</v>
      </c>
      <c r="D38" s="28">
        <v>2011</v>
      </c>
      <c r="E38" s="29" t="s">
        <v>209</v>
      </c>
      <c r="F38" s="15" t="s">
        <v>219</v>
      </c>
      <c r="G38" s="15" t="s">
        <v>223</v>
      </c>
      <c r="H38" s="16">
        <v>0</v>
      </c>
      <c r="I38" s="10">
        <v>0.23</v>
      </c>
      <c r="J38" s="11">
        <f t="shared" si="0"/>
        <v>0</v>
      </c>
      <c r="K38" s="25">
        <f t="shared" si="1"/>
        <v>0</v>
      </c>
    </row>
    <row r="39" spans="1:11" ht="25.5" customHeight="1">
      <c r="A39" s="22" t="s">
        <v>85</v>
      </c>
      <c r="B39" s="32" t="s">
        <v>36</v>
      </c>
      <c r="C39" s="34" t="s">
        <v>157</v>
      </c>
      <c r="D39" s="28">
        <v>2012</v>
      </c>
      <c r="E39" s="29" t="s">
        <v>207</v>
      </c>
      <c r="F39" s="15" t="s">
        <v>219</v>
      </c>
      <c r="G39" s="15" t="s">
        <v>223</v>
      </c>
      <c r="H39" s="16">
        <v>0</v>
      </c>
      <c r="I39" s="10">
        <v>0.23</v>
      </c>
      <c r="J39" s="11">
        <f t="shared" si="0"/>
        <v>0</v>
      </c>
      <c r="K39" s="25">
        <f t="shared" si="1"/>
        <v>0</v>
      </c>
    </row>
    <row r="40" spans="1:11" ht="25.5" customHeight="1">
      <c r="A40" s="22" t="s">
        <v>86</v>
      </c>
      <c r="B40" s="32" t="s">
        <v>36</v>
      </c>
      <c r="C40" s="34" t="s">
        <v>158</v>
      </c>
      <c r="D40" s="28">
        <v>2012</v>
      </c>
      <c r="E40" s="29" t="s">
        <v>207</v>
      </c>
      <c r="F40" s="15" t="s">
        <v>219</v>
      </c>
      <c r="G40" s="15" t="s">
        <v>223</v>
      </c>
      <c r="H40" s="16">
        <v>0</v>
      </c>
      <c r="I40" s="10">
        <v>0.23</v>
      </c>
      <c r="J40" s="11">
        <f t="shared" si="0"/>
        <v>0</v>
      </c>
      <c r="K40" s="25">
        <f t="shared" si="1"/>
        <v>0</v>
      </c>
    </row>
    <row r="41" spans="1:11" ht="25.5">
      <c r="A41" s="22" t="s">
        <v>87</v>
      </c>
      <c r="B41" s="32" t="s">
        <v>37</v>
      </c>
      <c r="C41" s="34" t="s">
        <v>159</v>
      </c>
      <c r="D41" s="28">
        <v>2019</v>
      </c>
      <c r="E41" s="29" t="s">
        <v>210</v>
      </c>
      <c r="F41" s="15" t="s">
        <v>219</v>
      </c>
      <c r="G41" s="15" t="s">
        <v>223</v>
      </c>
      <c r="H41" s="16">
        <v>0</v>
      </c>
      <c r="I41" s="10">
        <v>0.23</v>
      </c>
      <c r="J41" s="11">
        <f t="shared" si="0"/>
        <v>0</v>
      </c>
      <c r="K41" s="25">
        <f t="shared" si="1"/>
        <v>0</v>
      </c>
    </row>
    <row r="42" spans="1:11" ht="25.5" customHeight="1">
      <c r="A42" s="22" t="s">
        <v>88</v>
      </c>
      <c r="B42" s="32" t="s">
        <v>38</v>
      </c>
      <c r="C42" s="34" t="s">
        <v>160</v>
      </c>
      <c r="D42" s="28">
        <v>2020</v>
      </c>
      <c r="E42" s="29" t="s">
        <v>211</v>
      </c>
      <c r="F42" s="15" t="s">
        <v>219</v>
      </c>
      <c r="G42" s="15" t="s">
        <v>223</v>
      </c>
      <c r="H42" s="16">
        <v>0</v>
      </c>
      <c r="I42" s="10">
        <v>0.23</v>
      </c>
      <c r="J42" s="11">
        <f t="shared" si="0"/>
        <v>0</v>
      </c>
      <c r="K42" s="25">
        <f t="shared" si="1"/>
        <v>0</v>
      </c>
    </row>
    <row r="43" spans="1:11" ht="25.5">
      <c r="A43" s="22" t="s">
        <v>89</v>
      </c>
      <c r="B43" s="32" t="s">
        <v>38</v>
      </c>
      <c r="C43" s="34" t="s">
        <v>161</v>
      </c>
      <c r="D43" s="28">
        <v>2020</v>
      </c>
      <c r="E43" s="29" t="s">
        <v>211</v>
      </c>
      <c r="F43" s="15" t="s">
        <v>219</v>
      </c>
      <c r="G43" s="15" t="s">
        <v>223</v>
      </c>
      <c r="H43" s="16">
        <v>0</v>
      </c>
      <c r="I43" s="10">
        <v>0.23</v>
      </c>
      <c r="J43" s="11">
        <f t="shared" si="0"/>
        <v>0</v>
      </c>
      <c r="K43" s="25">
        <f t="shared" si="1"/>
        <v>0</v>
      </c>
    </row>
    <row r="44" spans="1:11" ht="25.5">
      <c r="A44" s="22" t="s">
        <v>90</v>
      </c>
      <c r="B44" s="32" t="s">
        <v>38</v>
      </c>
      <c r="C44" s="34" t="s">
        <v>162</v>
      </c>
      <c r="D44" s="28">
        <v>2020</v>
      </c>
      <c r="E44" s="29" t="s">
        <v>211</v>
      </c>
      <c r="F44" s="15" t="s">
        <v>219</v>
      </c>
      <c r="G44" s="15" t="s">
        <v>223</v>
      </c>
      <c r="H44" s="16">
        <v>0</v>
      </c>
      <c r="I44" s="10">
        <v>0.23</v>
      </c>
      <c r="J44" s="11">
        <f t="shared" si="0"/>
        <v>0</v>
      </c>
      <c r="K44" s="25">
        <f t="shared" si="1"/>
        <v>0</v>
      </c>
    </row>
    <row r="45" spans="1:11" ht="25.5">
      <c r="A45" s="22" t="s">
        <v>91</v>
      </c>
      <c r="B45" s="32" t="s">
        <v>38</v>
      </c>
      <c r="C45" s="34" t="s">
        <v>163</v>
      </c>
      <c r="D45" s="28">
        <v>2020</v>
      </c>
      <c r="E45" s="29" t="s">
        <v>212</v>
      </c>
      <c r="F45" s="15" t="s">
        <v>219</v>
      </c>
      <c r="G45" s="15" t="s">
        <v>223</v>
      </c>
      <c r="H45" s="16">
        <v>0</v>
      </c>
      <c r="I45" s="10">
        <v>0.23</v>
      </c>
      <c r="J45" s="11">
        <f t="shared" si="0"/>
        <v>0</v>
      </c>
      <c r="K45" s="25">
        <f t="shared" si="1"/>
        <v>0</v>
      </c>
    </row>
    <row r="46" spans="1:11" ht="25.5">
      <c r="A46" s="22" t="s">
        <v>92</v>
      </c>
      <c r="B46" s="32" t="s">
        <v>38</v>
      </c>
      <c r="C46" s="34" t="s">
        <v>164</v>
      </c>
      <c r="D46" s="28">
        <v>2020</v>
      </c>
      <c r="E46" s="29" t="s">
        <v>212</v>
      </c>
      <c r="F46" s="15" t="s">
        <v>219</v>
      </c>
      <c r="G46" s="15" t="s">
        <v>223</v>
      </c>
      <c r="H46" s="16">
        <v>0</v>
      </c>
      <c r="I46" s="10">
        <v>0.23</v>
      </c>
      <c r="J46" s="11">
        <f t="shared" si="0"/>
        <v>0</v>
      </c>
      <c r="K46" s="25">
        <f t="shared" si="1"/>
        <v>0</v>
      </c>
    </row>
    <row r="47" spans="1:11" ht="25.5">
      <c r="A47" s="22" t="s">
        <v>93</v>
      </c>
      <c r="B47" s="32" t="s">
        <v>38</v>
      </c>
      <c r="C47" s="34" t="s">
        <v>165</v>
      </c>
      <c r="D47" s="28">
        <v>2020</v>
      </c>
      <c r="E47" s="29" t="s">
        <v>211</v>
      </c>
      <c r="F47" s="15" t="s">
        <v>219</v>
      </c>
      <c r="G47" s="15" t="s">
        <v>223</v>
      </c>
      <c r="H47" s="16">
        <v>0</v>
      </c>
      <c r="I47" s="10">
        <v>0.23</v>
      </c>
      <c r="J47" s="11">
        <f t="shared" si="0"/>
        <v>0</v>
      </c>
      <c r="K47" s="25">
        <f t="shared" si="1"/>
        <v>0</v>
      </c>
    </row>
    <row r="48" spans="1:11" ht="25.5">
      <c r="A48" s="22" t="s">
        <v>94</v>
      </c>
      <c r="B48" s="32" t="s">
        <v>38</v>
      </c>
      <c r="C48" s="34" t="s">
        <v>166</v>
      </c>
      <c r="D48" s="28">
        <v>2020</v>
      </c>
      <c r="E48" s="29" t="s">
        <v>211</v>
      </c>
      <c r="F48" s="15" t="s">
        <v>219</v>
      </c>
      <c r="G48" s="15" t="s">
        <v>223</v>
      </c>
      <c r="H48" s="16">
        <v>0</v>
      </c>
      <c r="I48" s="10">
        <v>0.23</v>
      </c>
      <c r="J48" s="11">
        <f t="shared" si="0"/>
        <v>0</v>
      </c>
      <c r="K48" s="25">
        <f t="shared" si="1"/>
        <v>0</v>
      </c>
    </row>
    <row r="49" spans="1:11" ht="25.5">
      <c r="A49" s="22" t="s">
        <v>95</v>
      </c>
      <c r="B49" s="32" t="s">
        <v>38</v>
      </c>
      <c r="C49" s="34" t="s">
        <v>167</v>
      </c>
      <c r="D49" s="28">
        <v>2020</v>
      </c>
      <c r="E49" s="29" t="s">
        <v>211</v>
      </c>
      <c r="F49" s="15" t="s">
        <v>219</v>
      </c>
      <c r="G49" s="15" t="s">
        <v>223</v>
      </c>
      <c r="H49" s="16">
        <v>0</v>
      </c>
      <c r="I49" s="10">
        <v>0.23</v>
      </c>
      <c r="J49" s="11">
        <f t="shared" si="0"/>
        <v>0</v>
      </c>
      <c r="K49" s="25">
        <f t="shared" si="1"/>
        <v>0</v>
      </c>
    </row>
    <row r="50" spans="1:11" ht="25.5">
      <c r="A50" s="22" t="s">
        <v>96</v>
      </c>
      <c r="B50" s="32" t="s">
        <v>38</v>
      </c>
      <c r="C50" s="34" t="s">
        <v>168</v>
      </c>
      <c r="D50" s="28">
        <v>2020</v>
      </c>
      <c r="E50" s="29" t="s">
        <v>211</v>
      </c>
      <c r="F50" s="15" t="s">
        <v>219</v>
      </c>
      <c r="G50" s="15" t="s">
        <v>223</v>
      </c>
      <c r="H50" s="16">
        <v>0</v>
      </c>
      <c r="I50" s="10">
        <v>0.23</v>
      </c>
      <c r="J50" s="11">
        <f t="shared" si="0"/>
        <v>0</v>
      </c>
      <c r="K50" s="25">
        <f t="shared" si="1"/>
        <v>0</v>
      </c>
    </row>
    <row r="51" spans="1:11" ht="25.5">
      <c r="A51" s="22" t="s">
        <v>97</v>
      </c>
      <c r="B51" s="32" t="s">
        <v>38</v>
      </c>
      <c r="C51" s="34" t="s">
        <v>169</v>
      </c>
      <c r="D51" s="28">
        <v>2022</v>
      </c>
      <c r="E51" s="29" t="s">
        <v>213</v>
      </c>
      <c r="F51" s="15" t="s">
        <v>219</v>
      </c>
      <c r="G51" s="15" t="s">
        <v>223</v>
      </c>
      <c r="H51" s="16">
        <v>0</v>
      </c>
      <c r="I51" s="10">
        <v>0.23</v>
      </c>
      <c r="J51" s="11">
        <f t="shared" si="0"/>
        <v>0</v>
      </c>
      <c r="K51" s="25">
        <f t="shared" si="1"/>
        <v>0</v>
      </c>
    </row>
    <row r="52" spans="1:11" ht="25.5">
      <c r="A52" s="22" t="s">
        <v>98</v>
      </c>
      <c r="B52" s="32" t="s">
        <v>39</v>
      </c>
      <c r="C52" s="34" t="s">
        <v>170</v>
      </c>
      <c r="D52" s="28">
        <v>2012</v>
      </c>
      <c r="E52" s="29" t="s">
        <v>197</v>
      </c>
      <c r="F52" s="15" t="s">
        <v>219</v>
      </c>
      <c r="G52" s="15" t="s">
        <v>223</v>
      </c>
      <c r="H52" s="16">
        <v>0</v>
      </c>
      <c r="I52" s="10">
        <v>0.23</v>
      </c>
      <c r="J52" s="11">
        <f t="shared" si="0"/>
        <v>0</v>
      </c>
      <c r="K52" s="25">
        <f t="shared" si="1"/>
        <v>0</v>
      </c>
    </row>
    <row r="53" spans="1:11" ht="25.5">
      <c r="A53" s="22" t="s">
        <v>99</v>
      </c>
      <c r="B53" s="32" t="s">
        <v>39</v>
      </c>
      <c r="C53" s="34" t="s">
        <v>171</v>
      </c>
      <c r="D53" s="28">
        <v>2012</v>
      </c>
      <c r="E53" s="29" t="s">
        <v>197</v>
      </c>
      <c r="F53" s="15" t="s">
        <v>219</v>
      </c>
      <c r="G53" s="15" t="s">
        <v>223</v>
      </c>
      <c r="H53" s="16">
        <v>0</v>
      </c>
      <c r="I53" s="10">
        <v>0.23</v>
      </c>
      <c r="J53" s="11">
        <f t="shared" si="0"/>
        <v>0</v>
      </c>
      <c r="K53" s="25">
        <f t="shared" si="1"/>
        <v>0</v>
      </c>
    </row>
    <row r="54" spans="1:11" ht="25.5">
      <c r="A54" s="22" t="s">
        <v>100</v>
      </c>
      <c r="B54" s="32" t="s">
        <v>39</v>
      </c>
      <c r="C54" s="34" t="s">
        <v>172</v>
      </c>
      <c r="D54" s="28">
        <v>2012</v>
      </c>
      <c r="E54" s="29" t="s">
        <v>197</v>
      </c>
      <c r="F54" s="15" t="s">
        <v>219</v>
      </c>
      <c r="G54" s="15" t="s">
        <v>223</v>
      </c>
      <c r="H54" s="16">
        <v>0</v>
      </c>
      <c r="I54" s="10">
        <v>0.23</v>
      </c>
      <c r="J54" s="11">
        <f t="shared" si="0"/>
        <v>0</v>
      </c>
      <c r="K54" s="25">
        <f t="shared" si="1"/>
        <v>0</v>
      </c>
    </row>
    <row r="55" spans="1:11">
      <c r="A55" s="22" t="s">
        <v>101</v>
      </c>
      <c r="B55" s="32" t="s">
        <v>40</v>
      </c>
      <c r="C55" s="34" t="s">
        <v>173</v>
      </c>
      <c r="D55" s="28">
        <v>2014</v>
      </c>
      <c r="E55" s="29" t="s">
        <v>197</v>
      </c>
      <c r="F55" s="15" t="s">
        <v>219</v>
      </c>
      <c r="G55" s="15" t="s">
        <v>223</v>
      </c>
      <c r="H55" s="16">
        <v>0</v>
      </c>
      <c r="I55" s="10">
        <v>0.23</v>
      </c>
      <c r="J55" s="11">
        <f t="shared" si="0"/>
        <v>0</v>
      </c>
      <c r="K55" s="25">
        <f t="shared" si="1"/>
        <v>0</v>
      </c>
    </row>
    <row r="56" spans="1:11">
      <c r="A56" s="22" t="s">
        <v>102</v>
      </c>
      <c r="B56" s="32" t="s">
        <v>41</v>
      </c>
      <c r="C56" s="34" t="s">
        <v>174</v>
      </c>
      <c r="D56" s="28">
        <v>2001</v>
      </c>
      <c r="E56" s="29" t="s">
        <v>201</v>
      </c>
      <c r="F56" s="15" t="s">
        <v>219</v>
      </c>
      <c r="G56" s="15" t="s">
        <v>223</v>
      </c>
      <c r="H56" s="16">
        <v>0</v>
      </c>
      <c r="I56" s="10">
        <v>0.23</v>
      </c>
      <c r="J56" s="11">
        <f t="shared" si="0"/>
        <v>0</v>
      </c>
      <c r="K56" s="25">
        <f t="shared" si="1"/>
        <v>0</v>
      </c>
    </row>
    <row r="57" spans="1:11">
      <c r="A57" s="22" t="s">
        <v>103</v>
      </c>
      <c r="B57" s="32" t="s">
        <v>42</v>
      </c>
      <c r="C57" s="34" t="s">
        <v>175</v>
      </c>
      <c r="D57" s="28">
        <v>2007</v>
      </c>
      <c r="E57" s="29" t="s">
        <v>201</v>
      </c>
      <c r="F57" s="15" t="s">
        <v>222</v>
      </c>
      <c r="G57" s="15" t="s">
        <v>225</v>
      </c>
      <c r="H57" s="16">
        <v>0</v>
      </c>
      <c r="I57" s="10">
        <v>0.23</v>
      </c>
      <c r="J57" s="11">
        <f t="shared" si="0"/>
        <v>0</v>
      </c>
      <c r="K57" s="25">
        <f t="shared" si="1"/>
        <v>0</v>
      </c>
    </row>
    <row r="58" spans="1:11">
      <c r="A58" s="22" t="s">
        <v>104</v>
      </c>
      <c r="B58" s="32" t="s">
        <v>43</v>
      </c>
      <c r="C58" s="34" t="s">
        <v>176</v>
      </c>
      <c r="D58" s="28">
        <v>2018</v>
      </c>
      <c r="E58" s="29" t="s">
        <v>212</v>
      </c>
      <c r="F58" s="15" t="s">
        <v>219</v>
      </c>
      <c r="G58" s="15" t="s">
        <v>223</v>
      </c>
      <c r="H58" s="16">
        <v>0</v>
      </c>
      <c r="I58" s="10">
        <v>0.23</v>
      </c>
      <c r="J58" s="11">
        <f t="shared" si="0"/>
        <v>0</v>
      </c>
      <c r="K58" s="25">
        <f t="shared" si="1"/>
        <v>0</v>
      </c>
    </row>
    <row r="59" spans="1:11">
      <c r="A59" s="22" t="s">
        <v>105</v>
      </c>
      <c r="B59" s="32" t="s">
        <v>44</v>
      </c>
      <c r="C59" s="34" t="s">
        <v>177</v>
      </c>
      <c r="D59" s="28">
        <v>2012</v>
      </c>
      <c r="E59" s="29" t="s">
        <v>204</v>
      </c>
      <c r="F59" s="15" t="s">
        <v>219</v>
      </c>
      <c r="G59" s="15" t="s">
        <v>223</v>
      </c>
      <c r="H59" s="16">
        <v>0</v>
      </c>
      <c r="I59" s="10">
        <v>0.23</v>
      </c>
      <c r="J59" s="11">
        <f t="shared" si="0"/>
        <v>0</v>
      </c>
      <c r="K59" s="25">
        <f t="shared" si="1"/>
        <v>0</v>
      </c>
    </row>
    <row r="60" spans="1:11" ht="15" customHeight="1">
      <c r="A60" s="22" t="s">
        <v>106</v>
      </c>
      <c r="B60" s="32" t="s">
        <v>44</v>
      </c>
      <c r="C60" s="34" t="s">
        <v>178</v>
      </c>
      <c r="D60" s="28">
        <v>2015</v>
      </c>
      <c r="E60" s="29" t="s">
        <v>197</v>
      </c>
      <c r="F60" s="15" t="s">
        <v>219</v>
      </c>
      <c r="G60" s="15" t="s">
        <v>223</v>
      </c>
      <c r="H60" s="16">
        <v>0</v>
      </c>
      <c r="I60" s="10">
        <v>0.23</v>
      </c>
      <c r="J60" s="11">
        <f t="shared" si="0"/>
        <v>0</v>
      </c>
      <c r="K60" s="25">
        <f t="shared" si="1"/>
        <v>0</v>
      </c>
    </row>
    <row r="61" spans="1:11" ht="15" customHeight="1">
      <c r="A61" s="22" t="s">
        <v>107</v>
      </c>
      <c r="B61" s="32" t="s">
        <v>45</v>
      </c>
      <c r="C61" s="34" t="s">
        <v>179</v>
      </c>
      <c r="D61" s="28">
        <v>2019</v>
      </c>
      <c r="E61" s="29" t="s">
        <v>199</v>
      </c>
      <c r="F61" s="15" t="s">
        <v>219</v>
      </c>
      <c r="G61" s="15" t="s">
        <v>223</v>
      </c>
      <c r="H61" s="16">
        <v>0</v>
      </c>
      <c r="I61" s="10">
        <v>0.23</v>
      </c>
      <c r="J61" s="11">
        <f t="shared" si="0"/>
        <v>0</v>
      </c>
      <c r="K61" s="25">
        <f t="shared" si="1"/>
        <v>0</v>
      </c>
    </row>
    <row r="62" spans="1:11" ht="15" customHeight="1">
      <c r="A62" s="22" t="s">
        <v>108</v>
      </c>
      <c r="B62" s="32" t="s">
        <v>46</v>
      </c>
      <c r="C62" s="34" t="s">
        <v>180</v>
      </c>
      <c r="D62" s="28">
        <v>2025</v>
      </c>
      <c r="E62" s="29" t="s">
        <v>214</v>
      </c>
      <c r="F62" s="15" t="s">
        <v>219</v>
      </c>
      <c r="G62" s="15" t="s">
        <v>223</v>
      </c>
      <c r="H62" s="16">
        <v>0</v>
      </c>
      <c r="I62" s="10">
        <v>0.23</v>
      </c>
      <c r="J62" s="11">
        <f t="shared" si="0"/>
        <v>0</v>
      </c>
      <c r="K62" s="25">
        <f t="shared" si="1"/>
        <v>0</v>
      </c>
    </row>
    <row r="63" spans="1:11" ht="15" customHeight="1">
      <c r="A63" s="22" t="s">
        <v>109</v>
      </c>
      <c r="B63" s="32" t="s">
        <v>47</v>
      </c>
      <c r="C63" s="34" t="s">
        <v>181</v>
      </c>
      <c r="D63" s="28">
        <v>2025</v>
      </c>
      <c r="E63" s="29" t="s">
        <v>215</v>
      </c>
      <c r="F63" s="15" t="s">
        <v>219</v>
      </c>
      <c r="G63" s="15" t="s">
        <v>223</v>
      </c>
      <c r="H63" s="16">
        <v>0</v>
      </c>
      <c r="I63" s="10">
        <v>0.23</v>
      </c>
      <c r="J63" s="11">
        <f t="shared" si="0"/>
        <v>0</v>
      </c>
      <c r="K63" s="25">
        <f t="shared" si="1"/>
        <v>0</v>
      </c>
    </row>
    <row r="64" spans="1:11" ht="25.5">
      <c r="A64" s="22" t="s">
        <v>110</v>
      </c>
      <c r="B64" s="32" t="s">
        <v>48</v>
      </c>
      <c r="C64" s="34" t="s">
        <v>182</v>
      </c>
      <c r="D64" s="28">
        <v>2023</v>
      </c>
      <c r="E64" s="29" t="s">
        <v>218</v>
      </c>
      <c r="F64" s="15" t="s">
        <v>219</v>
      </c>
      <c r="G64" s="15" t="s">
        <v>223</v>
      </c>
      <c r="H64" s="16">
        <v>0</v>
      </c>
      <c r="I64" s="10">
        <v>0.23</v>
      </c>
      <c r="J64" s="11">
        <f t="shared" si="0"/>
        <v>0</v>
      </c>
      <c r="K64" s="25">
        <f t="shared" si="1"/>
        <v>0</v>
      </c>
    </row>
    <row r="65" spans="1:11" ht="15" customHeight="1">
      <c r="A65" s="22" t="s">
        <v>111</v>
      </c>
      <c r="B65" s="32" t="s">
        <v>49</v>
      </c>
      <c r="C65" s="34" t="s">
        <v>183</v>
      </c>
      <c r="D65" s="28">
        <v>2012</v>
      </c>
      <c r="E65" s="29" t="s">
        <v>208</v>
      </c>
      <c r="F65" s="15" t="s">
        <v>221</v>
      </c>
      <c r="G65" s="15" t="s">
        <v>223</v>
      </c>
      <c r="H65" s="16">
        <v>0</v>
      </c>
      <c r="I65" s="10">
        <v>0.23</v>
      </c>
      <c r="J65" s="11">
        <f t="shared" si="0"/>
        <v>0</v>
      </c>
      <c r="K65" s="25">
        <f t="shared" si="1"/>
        <v>0</v>
      </c>
    </row>
    <row r="66" spans="1:11" ht="15" customHeight="1">
      <c r="A66" s="22" t="s">
        <v>112</v>
      </c>
      <c r="B66" s="32" t="s">
        <v>49</v>
      </c>
      <c r="C66" s="34" t="s">
        <v>184</v>
      </c>
      <c r="D66" s="28">
        <v>2012</v>
      </c>
      <c r="E66" s="29" t="s">
        <v>208</v>
      </c>
      <c r="F66" s="15" t="s">
        <v>221</v>
      </c>
      <c r="G66" s="15" t="s">
        <v>223</v>
      </c>
      <c r="H66" s="16">
        <v>0</v>
      </c>
      <c r="I66" s="10">
        <v>0.23</v>
      </c>
      <c r="J66" s="11">
        <f t="shared" si="0"/>
        <v>0</v>
      </c>
      <c r="K66" s="25">
        <f t="shared" si="1"/>
        <v>0</v>
      </c>
    </row>
    <row r="67" spans="1:11" ht="25.5">
      <c r="A67" s="22" t="s">
        <v>113</v>
      </c>
      <c r="B67" s="32" t="s">
        <v>50</v>
      </c>
      <c r="C67" s="34" t="s">
        <v>185</v>
      </c>
      <c r="D67" s="28">
        <v>2025</v>
      </c>
      <c r="E67" s="29" t="s">
        <v>216</v>
      </c>
      <c r="F67" s="15" t="s">
        <v>219</v>
      </c>
      <c r="G67" s="15" t="s">
        <v>223</v>
      </c>
      <c r="H67" s="16">
        <v>0</v>
      </c>
      <c r="I67" s="10">
        <v>0.23</v>
      </c>
      <c r="J67" s="11">
        <f t="shared" si="0"/>
        <v>0</v>
      </c>
      <c r="K67" s="25">
        <f t="shared" si="1"/>
        <v>0</v>
      </c>
    </row>
    <row r="68" spans="1:11" ht="25.5">
      <c r="A68" s="22" t="s">
        <v>114</v>
      </c>
      <c r="B68" s="32" t="s">
        <v>50</v>
      </c>
      <c r="C68" s="34" t="s">
        <v>186</v>
      </c>
      <c r="D68" s="28">
        <v>2025</v>
      </c>
      <c r="E68" s="29" t="s">
        <v>216</v>
      </c>
      <c r="F68" s="15" t="s">
        <v>219</v>
      </c>
      <c r="G68" s="15" t="s">
        <v>223</v>
      </c>
      <c r="H68" s="16">
        <v>0</v>
      </c>
      <c r="I68" s="10">
        <v>0.23</v>
      </c>
      <c r="J68" s="11">
        <f t="shared" si="0"/>
        <v>0</v>
      </c>
      <c r="K68" s="25">
        <f t="shared" si="1"/>
        <v>0</v>
      </c>
    </row>
    <row r="69" spans="1:11" ht="25.5">
      <c r="A69" s="22" t="s">
        <v>115</v>
      </c>
      <c r="B69" s="32" t="s">
        <v>51</v>
      </c>
      <c r="C69" s="34" t="s">
        <v>187</v>
      </c>
      <c r="D69" s="28">
        <v>2020</v>
      </c>
      <c r="E69" s="29" t="s">
        <v>212</v>
      </c>
      <c r="F69" s="15" t="s">
        <v>219</v>
      </c>
      <c r="G69" s="15" t="s">
        <v>223</v>
      </c>
      <c r="H69" s="16">
        <v>0</v>
      </c>
      <c r="I69" s="10">
        <v>0.23</v>
      </c>
      <c r="J69" s="11">
        <f t="shared" ref="J69:J74" si="2">H69*I69</f>
        <v>0</v>
      </c>
      <c r="K69" s="25">
        <f t="shared" ref="K69:K74" si="3">SUM(H69+J69)</f>
        <v>0</v>
      </c>
    </row>
    <row r="70" spans="1:11">
      <c r="A70" s="22" t="s">
        <v>116</v>
      </c>
      <c r="B70" s="32" t="s">
        <v>52</v>
      </c>
      <c r="C70" s="34" t="s">
        <v>188</v>
      </c>
      <c r="D70" s="28">
        <v>2015</v>
      </c>
      <c r="E70" s="29" t="s">
        <v>197</v>
      </c>
      <c r="F70" s="15" t="s">
        <v>219</v>
      </c>
      <c r="G70" s="15" t="s">
        <v>223</v>
      </c>
      <c r="H70" s="16">
        <v>0</v>
      </c>
      <c r="I70" s="10">
        <v>0.23</v>
      </c>
      <c r="J70" s="11">
        <f t="shared" si="2"/>
        <v>0</v>
      </c>
      <c r="K70" s="25">
        <f t="shared" si="3"/>
        <v>0</v>
      </c>
    </row>
    <row r="71" spans="1:11">
      <c r="A71" s="22" t="s">
        <v>117</v>
      </c>
      <c r="B71" s="32" t="s">
        <v>53</v>
      </c>
      <c r="C71" s="34" t="s">
        <v>189</v>
      </c>
      <c r="D71" s="28">
        <v>2016</v>
      </c>
      <c r="E71" s="29" t="s">
        <v>195</v>
      </c>
      <c r="F71" s="15" t="s">
        <v>222</v>
      </c>
      <c r="G71" s="15" t="s">
        <v>225</v>
      </c>
      <c r="H71" s="16">
        <v>0</v>
      </c>
      <c r="I71" s="10">
        <v>0.23</v>
      </c>
      <c r="J71" s="11">
        <f t="shared" si="2"/>
        <v>0</v>
      </c>
      <c r="K71" s="25">
        <f t="shared" si="3"/>
        <v>0</v>
      </c>
    </row>
    <row r="72" spans="1:11">
      <c r="A72" s="22" t="s">
        <v>118</v>
      </c>
      <c r="B72" s="32" t="s">
        <v>54</v>
      </c>
      <c r="C72" s="34" t="s">
        <v>190</v>
      </c>
      <c r="D72" s="28">
        <v>2018</v>
      </c>
      <c r="E72" s="29" t="s">
        <v>217</v>
      </c>
      <c r="F72" s="15" t="s">
        <v>219</v>
      </c>
      <c r="G72" s="15" t="s">
        <v>225</v>
      </c>
      <c r="H72" s="16">
        <v>0</v>
      </c>
      <c r="I72" s="10">
        <v>0.23</v>
      </c>
      <c r="J72" s="11">
        <f t="shared" si="2"/>
        <v>0</v>
      </c>
      <c r="K72" s="25">
        <f t="shared" si="3"/>
        <v>0</v>
      </c>
    </row>
    <row r="73" spans="1:11">
      <c r="A73" s="22" t="s">
        <v>119</v>
      </c>
      <c r="B73" s="32" t="s">
        <v>55</v>
      </c>
      <c r="C73" s="34" t="s">
        <v>191</v>
      </c>
      <c r="D73" s="28">
        <v>2018</v>
      </c>
      <c r="E73" s="29" t="s">
        <v>195</v>
      </c>
      <c r="F73" s="15" t="s">
        <v>219</v>
      </c>
      <c r="G73" s="15" t="s">
        <v>225</v>
      </c>
      <c r="H73" s="16">
        <v>0</v>
      </c>
      <c r="I73" s="10">
        <v>0.23</v>
      </c>
      <c r="J73" s="11">
        <f t="shared" si="2"/>
        <v>0</v>
      </c>
      <c r="K73" s="25">
        <f t="shared" si="3"/>
        <v>0</v>
      </c>
    </row>
    <row r="74" spans="1:11" ht="15.75" thickBot="1">
      <c r="A74" s="23" t="s">
        <v>120</v>
      </c>
      <c r="B74" s="33" t="s">
        <v>56</v>
      </c>
      <c r="C74" s="30" t="s">
        <v>192</v>
      </c>
      <c r="D74" s="30">
        <v>1986</v>
      </c>
      <c r="E74" s="31" t="s">
        <v>195</v>
      </c>
      <c r="F74" s="40" t="s">
        <v>222</v>
      </c>
      <c r="G74" s="19" t="s">
        <v>225</v>
      </c>
      <c r="H74" s="16">
        <v>0</v>
      </c>
      <c r="I74" s="36">
        <v>0.23</v>
      </c>
      <c r="J74" s="37">
        <f t="shared" si="2"/>
        <v>0</v>
      </c>
      <c r="K74" s="38">
        <f t="shared" si="3"/>
        <v>0</v>
      </c>
    </row>
    <row r="75" spans="1:11" ht="15.75" thickBot="1">
      <c r="G75" s="18" t="s">
        <v>9</v>
      </c>
      <c r="H75" s="39">
        <f>SUM(H3:H74)</f>
        <v>0</v>
      </c>
      <c r="I75" s="35"/>
      <c r="J75" s="39">
        <f>SUM(J3:J74)</f>
        <v>0</v>
      </c>
      <c r="K75" s="39">
        <f>SUM(K3:K74)</f>
        <v>0</v>
      </c>
    </row>
    <row r="76" spans="1:11">
      <c r="I76" s="12"/>
    </row>
    <row r="77" spans="1:11" ht="17.25" customHeight="1"/>
    <row r="90" spans="13:13" ht="15" customHeight="1"/>
    <row r="91" spans="13:13" ht="15" customHeight="1"/>
    <row r="92" spans="13:13" ht="15" customHeight="1"/>
    <row r="93" spans="13:13" ht="26.25" customHeight="1"/>
    <row r="95" spans="13:13">
      <c r="M95" s="24"/>
    </row>
    <row r="126" ht="27.75" customHeight="1"/>
    <row r="128" ht="27" customHeight="1"/>
    <row r="135" ht="25.5" customHeight="1"/>
    <row r="140" ht="25.5" customHeight="1"/>
    <row r="148" ht="15.75" customHeight="1"/>
    <row r="250" ht="15" customHeight="1"/>
    <row r="297" spans="1:21" ht="15.75" thickBot="1"/>
    <row r="298" spans="1:21" s="6" customFormat="1" ht="15.75" thickBot="1">
      <c r="A298" s="14"/>
      <c r="B298" s="1"/>
      <c r="C298" s="14"/>
      <c r="D298" s="14"/>
      <c r="E298" s="13"/>
      <c r="F298" s="13"/>
      <c r="G298" s="13"/>
      <c r="H298" s="3"/>
      <c r="I298" s="5"/>
      <c r="J298" s="3"/>
      <c r="K298" s="3"/>
      <c r="L298" s="14"/>
      <c r="M298" s="14"/>
      <c r="N298" s="7"/>
      <c r="O298" s="7"/>
      <c r="P298" s="7"/>
      <c r="Q298" s="7"/>
      <c r="R298" s="7"/>
      <c r="S298" s="7"/>
      <c r="T298" s="7"/>
      <c r="U298" s="7"/>
    </row>
  </sheetData>
  <mergeCells count="1">
    <mergeCell ref="A1:K1"/>
  </mergeCells>
  <pageMargins left="0.70866141732283472" right="0.70866141732283472" top="0.51749999999999996" bottom="0.74803149606299213" header="0.31496062992125984" footer="0.31496062992125984"/>
  <pageSetup paperSize="9" scale="47" orientation="portrait" r:id="rId1"/>
  <headerFooter>
    <oddHeader>&amp;L&amp;"Arial Narrow,Normalny"&amp;10Sprawa 48/2026&amp;R&amp;"Arial Narrow,Normalny"&amp;10Załącznik nr 6 do SWZ</oddHeader>
    <oddFooter>&amp;R&amp;"Arial Narrow,Normalny"&amp;10Elektroniczny podpis Wykonawcy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2026-03-26T11:43:49Z</cp:lastPrinted>
  <dcterms:created xsi:type="dcterms:W3CDTF">2025-06-24T06:27:22Z</dcterms:created>
  <dcterms:modified xsi:type="dcterms:W3CDTF">2026-03-30T09:29:36Z</dcterms:modified>
</cp:coreProperties>
</file>